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600"/>
  </bookViews>
  <sheets>
    <sheet name="تمایز تالاسمی مینور از فقر آهن" sheetId="1" r:id="rId1"/>
  </sheets>
  <calcPr calcId="162913"/>
</workbook>
</file>

<file path=xl/calcChain.xml><?xml version="1.0" encoding="utf-8"?>
<calcChain xmlns="http://schemas.openxmlformats.org/spreadsheetml/2006/main">
  <c r="B6" i="1" l="1"/>
  <c r="F3" i="1" l="1"/>
  <c r="F10" i="1" s="1"/>
  <c r="E3" i="1"/>
  <c r="E10" i="1" s="1"/>
  <c r="H10" i="1" l="1"/>
</calcChain>
</file>

<file path=xl/sharedStrings.xml><?xml version="1.0" encoding="utf-8"?>
<sst xmlns="http://schemas.openxmlformats.org/spreadsheetml/2006/main" count="10" uniqueCount="10">
  <si>
    <t>MCV</t>
  </si>
  <si>
    <t>RBC</t>
  </si>
  <si>
    <t>Hb*5</t>
  </si>
  <si>
    <t>روش menser</t>
  </si>
  <si>
    <t>Hb</t>
  </si>
  <si>
    <t xml:space="preserve">عدد ثابت  </t>
  </si>
  <si>
    <t>نتیجه نهایی:</t>
  </si>
  <si>
    <t>روش England and Frazer</t>
  </si>
  <si>
    <r>
      <t xml:space="preserve">نتیجه روش </t>
    </r>
    <r>
      <rPr>
        <b/>
        <i/>
        <sz val="11"/>
        <color theme="1"/>
        <rFont val="Times New Roman"/>
        <family val="1"/>
      </rPr>
      <t>menser</t>
    </r>
    <r>
      <rPr>
        <b/>
        <sz val="11"/>
        <color theme="1"/>
        <rFont val="B Nazanin"/>
        <charset val="178"/>
      </rPr>
      <t>:</t>
    </r>
  </si>
  <si>
    <r>
      <t xml:space="preserve">نتیجه روش </t>
    </r>
    <r>
      <rPr>
        <b/>
        <i/>
        <sz val="11"/>
        <color theme="1"/>
        <rFont val="Times New Roman"/>
        <family val="1"/>
      </rPr>
      <t>England and Frazer</t>
    </r>
    <r>
      <rPr>
        <b/>
        <sz val="11"/>
        <color theme="1"/>
        <rFont val="B Nazanin"/>
        <charset val="178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</si>
</sst>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Arial"/>
      <family val="2"/>
      <scheme val="minor"/>
    </font>
    <font>
      <sz val="14"/>
      <color theme="1"/>
      <name val="B Titr"/>
      <charset val="178"/>
    </font>
    <font>
      <b/>
      <i/>
      <sz val="18"/>
      <color theme="1"/>
      <name val="Times New Roman"/>
      <family val="1"/>
      <scheme val="major"/>
    </font>
    <font>
      <sz val="14"/>
      <color rgb="FFFF0000"/>
      <name val="B Titr"/>
      <charset val="178"/>
    </font>
    <font>
      <b/>
      <i/>
      <sz val="16"/>
      <color theme="0"/>
      <name val="B Titr"/>
      <charset val="178"/>
    </font>
    <font>
      <b/>
      <i/>
      <sz val="18"/>
      <color theme="0"/>
      <name val="Times New Roman"/>
      <family val="1"/>
      <scheme val="major"/>
    </font>
    <font>
      <b/>
      <sz val="11"/>
      <color theme="1"/>
      <name val="B Nazanin"/>
      <charset val="178"/>
    </font>
    <font>
      <b/>
      <i/>
      <sz val="11"/>
      <color theme="1"/>
      <name val="Times New Roman"/>
      <family val="1"/>
    </font>
    <font>
      <b/>
      <i/>
      <sz val="18"/>
      <color rgb="FF0000FF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0" xfId="0" applyFont="1"/>
    <xf numFmtId="0" fontId="2" fillId="0" borderId="7" xfId="0" applyFont="1" applyFill="1" applyBorder="1" applyAlignment="1">
      <alignment horizontal="center" vertical="center"/>
    </xf>
    <xf numFmtId="164" fontId="8" fillId="0" borderId="4" xfId="0" applyNumberFormat="1" applyFont="1" applyBorder="1" applyAlignment="1" applyProtection="1">
      <alignment horizontal="center" vertical="center"/>
      <protection locked="0"/>
    </xf>
    <xf numFmtId="164" fontId="8" fillId="0" borderId="6" xfId="0" applyNumberFormat="1" applyFont="1" applyBorder="1" applyAlignment="1" applyProtection="1">
      <alignment horizontal="center" vertical="center"/>
      <protection locked="0"/>
    </xf>
    <xf numFmtId="164" fontId="8" fillId="0" borderId="8" xfId="0" applyNumberFormat="1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H10"/>
  <sheetViews>
    <sheetView rightToLeft="1" tabSelected="1" view="pageBreakPreview" zoomScaleNormal="100" zoomScaleSheetLayoutView="100" workbookViewId="0">
      <selection activeCell="B6" sqref="B6"/>
    </sheetView>
  </sheetViews>
  <sheetFormatPr defaultRowHeight="14.25" x14ac:dyDescent="0.2"/>
  <cols>
    <col min="2" max="2" width="9.75" bestFit="1" customWidth="1"/>
    <col min="5" max="5" width="24.25" customWidth="1"/>
    <col min="6" max="6" width="42.125" customWidth="1"/>
    <col min="8" max="8" width="18.625" customWidth="1"/>
  </cols>
  <sheetData>
    <row r="1" spans="1:8" ht="23.25" x14ac:dyDescent="0.2">
      <c r="A1" s="2"/>
      <c r="B1" s="2"/>
      <c r="C1" s="2"/>
      <c r="D1" s="2"/>
      <c r="E1" s="2"/>
      <c r="F1" s="2"/>
    </row>
    <row r="2" spans="1:8" ht="24" thickBot="1" x14ac:dyDescent="0.25">
      <c r="A2" s="2"/>
      <c r="B2" s="2"/>
      <c r="C2" s="2"/>
      <c r="D2" s="2"/>
      <c r="E2" s="3" t="s">
        <v>3</v>
      </c>
      <c r="F2" s="3" t="s">
        <v>7</v>
      </c>
    </row>
    <row r="3" spans="1:8" ht="23.25" x14ac:dyDescent="0.2">
      <c r="A3" s="8" t="s">
        <v>0</v>
      </c>
      <c r="B3" s="12">
        <v>88.4</v>
      </c>
      <c r="C3" s="2"/>
      <c r="D3" s="2"/>
      <c r="E3" s="15">
        <f>B3/B4</f>
        <v>19.010752688172044</v>
      </c>
      <c r="F3" s="15">
        <f>B3-B4-B6-B7</f>
        <v>9.35</v>
      </c>
    </row>
    <row r="4" spans="1:8" ht="23.25" x14ac:dyDescent="0.2">
      <c r="A4" s="9" t="s">
        <v>1</v>
      </c>
      <c r="B4" s="13">
        <v>4.6500000000000004</v>
      </c>
      <c r="C4" s="2"/>
      <c r="D4" s="2"/>
      <c r="E4" s="2"/>
      <c r="F4" s="2"/>
    </row>
    <row r="5" spans="1:8" ht="24" thickBot="1" x14ac:dyDescent="0.25">
      <c r="A5" s="11" t="s">
        <v>4</v>
      </c>
      <c r="B5" s="14">
        <v>14.2</v>
      </c>
      <c r="C5" s="2"/>
      <c r="D5" s="2"/>
      <c r="E5" s="2"/>
      <c r="F5" s="2"/>
    </row>
    <row r="6" spans="1:8" ht="23.25" x14ac:dyDescent="0.2">
      <c r="A6" s="7" t="s">
        <v>2</v>
      </c>
      <c r="B6" s="7">
        <f>B5*5</f>
        <v>71</v>
      </c>
      <c r="C6" s="2"/>
      <c r="D6" s="2"/>
      <c r="E6" s="2"/>
      <c r="F6" s="2"/>
    </row>
    <row r="7" spans="1:8" ht="32.25" x14ac:dyDescent="0.2">
      <c r="A7" s="6" t="s">
        <v>5</v>
      </c>
      <c r="B7" s="7">
        <v>3.4</v>
      </c>
      <c r="C7" s="2"/>
      <c r="D7" s="2"/>
      <c r="E7" s="2"/>
      <c r="F7" s="2"/>
    </row>
    <row r="8" spans="1:8" x14ac:dyDescent="0.2">
      <c r="A8" s="4"/>
      <c r="B8" s="4"/>
      <c r="C8" s="4"/>
      <c r="D8" s="4"/>
      <c r="E8" s="4"/>
      <c r="F8" s="4"/>
    </row>
    <row r="9" spans="1:8" ht="20.25" thickBot="1" x14ac:dyDescent="0.55000000000000004">
      <c r="A9" s="4"/>
      <c r="B9" s="4"/>
      <c r="C9" s="4"/>
      <c r="D9" s="4"/>
      <c r="E9" s="10" t="s">
        <v>8</v>
      </c>
      <c r="F9" s="10" t="s">
        <v>9</v>
      </c>
      <c r="H9" s="10" t="s">
        <v>6</v>
      </c>
    </row>
    <row r="10" spans="1:8" ht="29.25" thickBot="1" x14ac:dyDescent="0.25">
      <c r="A10" s="4"/>
      <c r="B10" s="4"/>
      <c r="C10" s="4"/>
      <c r="D10" s="4"/>
      <c r="E10" s="1" t="str">
        <f>IF(E3&gt;13,"فقر آهن","کم خونی ارثی")</f>
        <v>فقر آهن</v>
      </c>
      <c r="F10" s="1" t="str">
        <f>IF(F3&gt;0,"فقر آهن","کم خونی ارثی")</f>
        <v>فقر آهن</v>
      </c>
      <c r="H10" s="5" t="str">
        <f>IF(E10&lt;&gt;F10,"مشکوک",E10)</f>
        <v>فقر آهن</v>
      </c>
    </row>
  </sheetData>
  <sheetProtection algorithmName="SHA-512" hashValue="QC6hLKfihQPjWmJM6EOBAFef24LwAs0n0LJ5T/m//KqZkpaQ5N8v6ox3cv72egP327NOAHS9ZhRUQvbxjshlxg==" saltValue="sr8PyNnjGXr3GSfMA5pt1g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تمایز تالاسمی مینور از فقر آهن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2025-08-10T05:37:23Z</dcterms:modified>
</cp:coreProperties>
</file>